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методики с расчетами по МБТ\Расчеты\"/>
    </mc:Choice>
  </mc:AlternateContent>
  <bookViews>
    <workbookView xWindow="0" yWindow="0" windowWidth="12675" windowHeight="12045" activeTab="2"/>
  </bookViews>
  <sheets>
    <sheet name="прогноз контингента" sheetId="1" r:id="rId1"/>
    <sheet name="расчет учебных ДОУ+ОО" sheetId="2" r:id="rId2"/>
    <sheet name="летний отдых" sheetId="3" r:id="rId3"/>
  </sheets>
  <definedNames>
    <definedName name="_xlnm.Print_Area" localSheetId="1">'расчет учебных ДОУ+ОО'!$A$1:$I$24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C17" i="3" l="1"/>
  <c r="D17" i="3"/>
  <c r="C7" i="3"/>
  <c r="D7" i="3"/>
  <c r="C8" i="3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8" i="3"/>
  <c r="D18" i="3"/>
  <c r="C6" i="3"/>
  <c r="B19" i="3"/>
  <c r="B23" i="3"/>
  <c r="C19" i="3"/>
  <c r="D6" i="3"/>
  <c r="D19" i="3"/>
  <c r="I10" i="2"/>
  <c r="I11" i="2"/>
  <c r="I12" i="2"/>
  <c r="I13" i="2"/>
  <c r="I14" i="2"/>
  <c r="I15" i="2"/>
  <c r="I16" i="2"/>
  <c r="I17" i="2"/>
  <c r="I18" i="2"/>
  <c r="I19" i="2"/>
  <c r="I20" i="2"/>
  <c r="I21" i="2"/>
  <c r="I9" i="2"/>
  <c r="I22" i="2"/>
  <c r="E10" i="2"/>
  <c r="E11" i="2"/>
  <c r="E12" i="2"/>
  <c r="E13" i="2"/>
  <c r="E14" i="2"/>
  <c r="E15" i="2"/>
  <c r="E16" i="2"/>
  <c r="E17" i="2"/>
  <c r="E18" i="2"/>
  <c r="E19" i="2"/>
  <c r="E20" i="2"/>
  <c r="E21" i="2"/>
  <c r="E9" i="2"/>
  <c r="E22" i="2"/>
  <c r="D18" i="2"/>
  <c r="G22" i="2"/>
  <c r="F22" i="2"/>
  <c r="C22" i="2"/>
  <c r="B22" i="2"/>
  <c r="H21" i="2"/>
  <c r="D21" i="2"/>
  <c r="H20" i="2"/>
  <c r="D20" i="2"/>
  <c r="H19" i="2"/>
  <c r="D19" i="2"/>
  <c r="H18" i="2"/>
  <c r="H17" i="2"/>
  <c r="D17" i="2"/>
  <c r="H16" i="2"/>
  <c r="D16" i="2"/>
  <c r="H15" i="2"/>
  <c r="D15" i="2"/>
  <c r="H14" i="2"/>
  <c r="D14" i="2"/>
  <c r="H13" i="2"/>
  <c r="D13" i="2"/>
  <c r="H12" i="2"/>
  <c r="D12" i="2"/>
  <c r="H11" i="2"/>
  <c r="D11" i="2"/>
  <c r="H10" i="2"/>
  <c r="D10" i="2"/>
  <c r="H9" i="2"/>
  <c r="D9" i="2"/>
  <c r="C21" i="1"/>
  <c r="E21" i="1"/>
  <c r="F21" i="1"/>
  <c r="B21" i="1"/>
  <c r="D22" i="2"/>
  <c r="H22" i="2"/>
  <c r="G9" i="1"/>
  <c r="G10" i="1"/>
  <c r="G11" i="1"/>
  <c r="G12" i="1"/>
  <c r="G13" i="1"/>
  <c r="G14" i="1"/>
  <c r="G15" i="1"/>
  <c r="G16" i="1"/>
  <c r="G17" i="1"/>
  <c r="G18" i="1"/>
  <c r="G19" i="1"/>
  <c r="G20" i="1"/>
  <c r="G8" i="1"/>
  <c r="D9" i="1"/>
  <c r="D10" i="1"/>
  <c r="D11" i="1"/>
  <c r="D12" i="1"/>
  <c r="D13" i="1"/>
  <c r="D14" i="1"/>
  <c r="D15" i="1"/>
  <c r="D16" i="1"/>
  <c r="D17" i="1"/>
  <c r="D18" i="1"/>
  <c r="D19" i="1"/>
  <c r="D20" i="1"/>
  <c r="D8" i="1"/>
  <c r="G21" i="1"/>
  <c r="D21" i="1"/>
</calcChain>
</file>

<file path=xl/sharedStrings.xml><?xml version="1.0" encoding="utf-8"?>
<sst xmlns="http://schemas.openxmlformats.org/spreadsheetml/2006/main" count="72" uniqueCount="31">
  <si>
    <t>Дошкольное образование</t>
  </si>
  <si>
    <t>Общее образование</t>
  </si>
  <si>
    <t>Факт воспитанников на 2021-2022  учебный год</t>
  </si>
  <si>
    <t>Факт уч-ся  на 2021-2022  учебный год</t>
  </si>
  <si>
    <t>Баксанск. р-н</t>
  </si>
  <si>
    <t>Зольский р-н</t>
  </si>
  <si>
    <t>Лескенский р-н</t>
  </si>
  <si>
    <t>Майский р-н</t>
  </si>
  <si>
    <t>Прохладнен. р-н.</t>
  </si>
  <si>
    <t xml:space="preserve">Терский р-н </t>
  </si>
  <si>
    <t>Урванский р-н</t>
  </si>
  <si>
    <t>Чегемский р-н</t>
  </si>
  <si>
    <t>Черекский р-н</t>
  </si>
  <si>
    <t>Эльбрусский р-н</t>
  </si>
  <si>
    <t>г.о. Баксан</t>
  </si>
  <si>
    <t>г.о. Нальчик</t>
  </si>
  <si>
    <t>г.о. Прохладный</t>
  </si>
  <si>
    <t>ИТОГО</t>
  </si>
  <si>
    <t>прирост</t>
  </si>
  <si>
    <t>Прогноз контингента на 2022-2023 уч. год</t>
  </si>
  <si>
    <t>Прогноз  прироста контингента  на 2022-2023 уч. год</t>
  </si>
  <si>
    <t xml:space="preserve"> </t>
  </si>
  <si>
    <t>Расчет субвенции  бюджетам муниципальных районов (городских округов) на  учебные расходы  в учреждениях общего и дошкольного образования к проекту бюджета на 2023 год</t>
  </si>
  <si>
    <t>Основание: ПП КБР от 14.04.2014 г.№ 62-ПП</t>
  </si>
  <si>
    <t>расчет учебных расходов из расчета 1000,0 р. на одного воспитанника (т.р.)</t>
  </si>
  <si>
    <t>расчет учебных расходов из расчета 425,0 р. на одного воспитаниика(т.р.)</t>
  </si>
  <si>
    <t>кроме того, в рамках модернизации общего образования</t>
  </si>
  <si>
    <t>29493,14</t>
  </si>
  <si>
    <t>Расчет субвенции  бюджетам муниципальных районов (городских округов) на  летний отдых  к проекту бюджета на 2023 год</t>
  </si>
  <si>
    <t>численность обучающихся, пребывающих в летних лагерях</t>
  </si>
  <si>
    <t>сумма средствна организацию летнего отдыха из расчета  по 193 руб 21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</si>
</sst>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0" fillId="0" borderId="0" xfId="0"/>
    <xf numFmtId="1" fontId="5" fillId="0" borderId="13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/>
    <xf numFmtId="165" fontId="6" fillId="0" borderId="8" xfId="0" applyNumberFormat="1" applyFont="1" applyFill="1" applyBorder="1"/>
    <xf numFmtId="0" fontId="6" fillId="0" borderId="0" xfId="0" applyFont="1"/>
    <xf numFmtId="165" fontId="6" fillId="0" borderId="0" xfId="0" applyNumberFormat="1" applyFont="1"/>
    <xf numFmtId="165" fontId="6" fillId="0" borderId="0" xfId="0" applyNumberFormat="1" applyFont="1" applyFill="1"/>
    <xf numFmtId="3" fontId="6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/>
    <xf numFmtId="165" fontId="5" fillId="0" borderId="4" xfId="0" applyNumberFormat="1" applyFont="1" applyFill="1" applyBorder="1" applyAlignment="1">
      <alignment horizontal="center"/>
    </xf>
    <xf numFmtId="3" fontId="5" fillId="0" borderId="9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wrapText="1"/>
    </xf>
    <xf numFmtId="1" fontId="5" fillId="0" borderId="11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/>
    </xf>
    <xf numFmtId="165" fontId="5" fillId="0" borderId="9" xfId="0" applyNumberFormat="1" applyFont="1" applyFill="1" applyBorder="1" applyAlignment="1">
      <alignment horizontal="center"/>
    </xf>
    <xf numFmtId="0" fontId="10" fillId="0" borderId="0" xfId="0" applyFont="1"/>
    <xf numFmtId="49" fontId="11" fillId="0" borderId="7" xfId="0" applyNumberFormat="1" applyFont="1" applyFill="1" applyBorder="1" applyAlignment="1">
      <alignment horizontal="center" wrapText="1"/>
    </xf>
    <xf numFmtId="49" fontId="11" fillId="0" borderId="0" xfId="0" applyNumberFormat="1" applyFont="1" applyFill="1"/>
    <xf numFmtId="166" fontId="6" fillId="0" borderId="0" xfId="0" applyNumberFormat="1" applyFont="1"/>
    <xf numFmtId="3" fontId="0" fillId="0" borderId="0" xfId="0" applyNumberFormat="1"/>
    <xf numFmtId="4" fontId="0" fillId="0" borderId="0" xfId="0" applyNumberFormat="1"/>
    <xf numFmtId="1" fontId="5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20" xfId="0" applyNumberFormat="1" applyFont="1" applyFill="1" applyBorder="1" applyAlignment="1">
      <alignment horizontal="center" vertical="center" wrapText="1"/>
    </xf>
    <xf numFmtId="3" fontId="5" fillId="0" borderId="21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1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3" fontId="8" fillId="0" borderId="1" xfId="0" applyNumberFormat="1" applyFont="1" applyBorder="1"/>
    <xf numFmtId="4" fontId="8" fillId="0" borderId="1" xfId="0" applyNumberFormat="1" applyFont="1" applyBorder="1"/>
    <xf numFmtId="3" fontId="14" fillId="0" borderId="3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2" fillId="0" borderId="9" xfId="0" applyNumberFormat="1" applyFont="1" applyFill="1" applyBorder="1" applyAlignment="1">
      <alignment horizontal="center" vertical="center"/>
    </xf>
    <xf numFmtId="4" fontId="12" fillId="0" borderId="9" xfId="0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/>
    <xf numFmtId="165" fontId="14" fillId="0" borderId="8" xfId="0" applyNumberFormat="1" applyFont="1" applyFill="1" applyBorder="1"/>
    <xf numFmtId="165" fontId="12" fillId="0" borderId="4" xfId="0" applyNumberFormat="1" applyFont="1" applyFill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4"/>
    <cellStyle name="Обычный 3" xfId="6"/>
    <cellStyle name="Обычный 5" xfId="2"/>
    <cellStyle name="Финансовый 2" xfId="3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="130" zoomScaleNormal="100" zoomScaleSheetLayoutView="130" workbookViewId="0">
      <selection activeCell="I16" sqref="I16"/>
    </sheetView>
  </sheetViews>
  <sheetFormatPr defaultRowHeight="15" x14ac:dyDescent="0.25"/>
  <cols>
    <col min="1" max="2" width="15.140625" customWidth="1"/>
    <col min="3" max="3" width="12.140625" style="1" customWidth="1"/>
    <col min="4" max="4" width="12.42578125" style="1" customWidth="1"/>
    <col min="5" max="5" width="14.42578125" customWidth="1"/>
    <col min="6" max="7" width="14.42578125" style="1" customWidth="1"/>
  </cols>
  <sheetData>
    <row r="1" spans="1:12" ht="18.75" x14ac:dyDescent="0.3">
      <c r="A1" s="25" t="s">
        <v>20</v>
      </c>
      <c r="B1" s="25"/>
      <c r="C1" s="25"/>
      <c r="D1" s="25"/>
      <c r="E1" s="25"/>
      <c r="F1" s="25"/>
      <c r="G1" s="25"/>
    </row>
    <row r="2" spans="1:12" ht="15.75" thickBot="1" x14ac:dyDescent="0.3">
      <c r="A2" s="1"/>
      <c r="B2" s="1"/>
      <c r="E2" s="1"/>
    </row>
    <row r="3" spans="1:12" ht="15" customHeight="1" x14ac:dyDescent="0.25">
      <c r="A3" s="26"/>
      <c r="B3" s="33" t="s">
        <v>0</v>
      </c>
      <c r="C3" s="34"/>
      <c r="D3" s="34"/>
      <c r="E3" s="29" t="s">
        <v>1</v>
      </c>
      <c r="F3" s="29"/>
      <c r="G3" s="29"/>
    </row>
    <row r="4" spans="1:12" x14ac:dyDescent="0.25">
      <c r="A4" s="27"/>
      <c r="B4" s="35"/>
      <c r="C4" s="36"/>
      <c r="D4" s="36"/>
      <c r="E4" s="29"/>
      <c r="F4" s="29"/>
      <c r="G4" s="29"/>
    </row>
    <row r="5" spans="1:12" ht="33" customHeight="1" x14ac:dyDescent="0.25">
      <c r="A5" s="27"/>
      <c r="B5" s="29" t="s">
        <v>2</v>
      </c>
      <c r="C5" s="31" t="s">
        <v>19</v>
      </c>
      <c r="D5" s="31" t="s">
        <v>18</v>
      </c>
      <c r="E5" s="29" t="s">
        <v>3</v>
      </c>
      <c r="F5" s="29" t="s">
        <v>19</v>
      </c>
      <c r="G5" s="29" t="s">
        <v>18</v>
      </c>
    </row>
    <row r="6" spans="1:12" ht="53.25" customHeight="1" thickBot="1" x14ac:dyDescent="0.3">
      <c r="A6" s="28"/>
      <c r="B6" s="30"/>
      <c r="C6" s="32"/>
      <c r="D6" s="32"/>
      <c r="E6" s="29"/>
      <c r="F6" s="29"/>
      <c r="G6" s="29"/>
      <c r="L6" t="s">
        <v>21</v>
      </c>
    </row>
    <row r="7" spans="1:12" ht="15.75" thickBot="1" x14ac:dyDescent="0.3">
      <c r="A7" s="2">
        <v>1</v>
      </c>
      <c r="B7" s="3">
        <v>2</v>
      </c>
      <c r="C7" s="3">
        <v>3</v>
      </c>
      <c r="D7" s="3">
        <v>4</v>
      </c>
      <c r="E7" s="15">
        <v>5</v>
      </c>
      <c r="F7" s="15">
        <v>6</v>
      </c>
      <c r="G7" s="15">
        <v>7</v>
      </c>
    </row>
    <row r="8" spans="1:12" x14ac:dyDescent="0.25">
      <c r="A8" s="4" t="s">
        <v>4</v>
      </c>
      <c r="B8" s="9">
        <v>3861</v>
      </c>
      <c r="C8" s="9">
        <v>3865</v>
      </c>
      <c r="D8" s="9">
        <f>C8-B8</f>
        <v>4</v>
      </c>
      <c r="E8" s="9">
        <v>9001</v>
      </c>
      <c r="F8" s="9">
        <v>9220</v>
      </c>
      <c r="G8" s="9">
        <f>F8-E8</f>
        <v>219</v>
      </c>
    </row>
    <row r="9" spans="1:12" x14ac:dyDescent="0.25">
      <c r="A9" s="5" t="s">
        <v>5</v>
      </c>
      <c r="B9" s="10">
        <v>2717</v>
      </c>
      <c r="C9" s="10">
        <v>2750</v>
      </c>
      <c r="D9" s="9">
        <f t="shared" ref="D9:D20" si="0">C9-B9</f>
        <v>33</v>
      </c>
      <c r="E9" s="10">
        <v>6442</v>
      </c>
      <c r="F9" s="10">
        <v>6650</v>
      </c>
      <c r="G9" s="9">
        <f t="shared" ref="G9:G20" si="1">F9-E9</f>
        <v>208</v>
      </c>
    </row>
    <row r="10" spans="1:12" x14ac:dyDescent="0.25">
      <c r="A10" s="5" t="s">
        <v>6</v>
      </c>
      <c r="B10" s="10">
        <v>1922</v>
      </c>
      <c r="C10" s="10">
        <v>2045</v>
      </c>
      <c r="D10" s="9">
        <f t="shared" si="0"/>
        <v>123</v>
      </c>
      <c r="E10" s="10">
        <v>3814</v>
      </c>
      <c r="F10" s="10">
        <v>3942</v>
      </c>
      <c r="G10" s="9">
        <f t="shared" si="1"/>
        <v>128</v>
      </c>
    </row>
    <row r="11" spans="1:12" x14ac:dyDescent="0.25">
      <c r="A11" s="5" t="s">
        <v>7</v>
      </c>
      <c r="B11" s="10">
        <v>1870</v>
      </c>
      <c r="C11" s="10">
        <v>1870</v>
      </c>
      <c r="D11" s="9">
        <f t="shared" si="0"/>
        <v>0</v>
      </c>
      <c r="E11" s="10">
        <v>4969</v>
      </c>
      <c r="F11" s="10">
        <v>5046</v>
      </c>
      <c r="G11" s="9">
        <f t="shared" si="1"/>
        <v>77</v>
      </c>
    </row>
    <row r="12" spans="1:12" x14ac:dyDescent="0.25">
      <c r="A12" s="5" t="s">
        <v>8</v>
      </c>
      <c r="B12" s="10">
        <v>2184</v>
      </c>
      <c r="C12" s="10">
        <v>2170</v>
      </c>
      <c r="D12" s="9">
        <f t="shared" si="0"/>
        <v>-14</v>
      </c>
      <c r="E12" s="10">
        <v>5312</v>
      </c>
      <c r="F12" s="10">
        <v>5377</v>
      </c>
      <c r="G12" s="9">
        <f t="shared" si="1"/>
        <v>65</v>
      </c>
    </row>
    <row r="13" spans="1:12" x14ac:dyDescent="0.25">
      <c r="A13" s="5" t="s">
        <v>9</v>
      </c>
      <c r="B13" s="10">
        <v>3082</v>
      </c>
      <c r="C13" s="10">
        <v>3072</v>
      </c>
      <c r="D13" s="9">
        <f t="shared" si="0"/>
        <v>-10</v>
      </c>
      <c r="E13" s="10">
        <v>6528</v>
      </c>
      <c r="F13" s="10">
        <v>6766</v>
      </c>
      <c r="G13" s="9">
        <f t="shared" si="1"/>
        <v>238</v>
      </c>
    </row>
    <row r="14" spans="1:12" x14ac:dyDescent="0.25">
      <c r="A14" s="5" t="s">
        <v>10</v>
      </c>
      <c r="B14" s="10">
        <v>4155</v>
      </c>
      <c r="C14" s="10">
        <v>3874</v>
      </c>
      <c r="D14" s="9">
        <f t="shared" si="0"/>
        <v>-281</v>
      </c>
      <c r="E14" s="10">
        <v>10296</v>
      </c>
      <c r="F14" s="10">
        <v>10300</v>
      </c>
      <c r="G14" s="9">
        <f t="shared" si="1"/>
        <v>4</v>
      </c>
    </row>
    <row r="15" spans="1:12" x14ac:dyDescent="0.25">
      <c r="A15" s="5" t="s">
        <v>11</v>
      </c>
      <c r="B15" s="10">
        <v>3746</v>
      </c>
      <c r="C15" s="10">
        <v>4100</v>
      </c>
      <c r="D15" s="9">
        <f t="shared" si="0"/>
        <v>354</v>
      </c>
      <c r="E15" s="10">
        <v>8760</v>
      </c>
      <c r="F15" s="10">
        <v>9450</v>
      </c>
      <c r="G15" s="9">
        <f t="shared" si="1"/>
        <v>690</v>
      </c>
    </row>
    <row r="16" spans="1:12" x14ac:dyDescent="0.25">
      <c r="A16" s="5" t="s">
        <v>12</v>
      </c>
      <c r="B16" s="10">
        <v>1548</v>
      </c>
      <c r="C16" s="10">
        <v>1506</v>
      </c>
      <c r="D16" s="9">
        <f t="shared" si="0"/>
        <v>-42</v>
      </c>
      <c r="E16" s="10">
        <v>3296</v>
      </c>
      <c r="F16" s="10">
        <v>3397</v>
      </c>
      <c r="G16" s="9">
        <f t="shared" si="1"/>
        <v>101</v>
      </c>
    </row>
    <row r="17" spans="1:7" x14ac:dyDescent="0.25">
      <c r="A17" s="5" t="s">
        <v>13</v>
      </c>
      <c r="B17" s="10">
        <v>1494</v>
      </c>
      <c r="C17" s="10">
        <v>1552</v>
      </c>
      <c r="D17" s="9">
        <f t="shared" si="0"/>
        <v>58</v>
      </c>
      <c r="E17" s="10">
        <v>3678</v>
      </c>
      <c r="F17" s="10">
        <v>3743</v>
      </c>
      <c r="G17" s="9">
        <f t="shared" si="1"/>
        <v>65</v>
      </c>
    </row>
    <row r="18" spans="1:7" x14ac:dyDescent="0.25">
      <c r="A18" s="5" t="s">
        <v>14</v>
      </c>
      <c r="B18" s="10">
        <v>4131</v>
      </c>
      <c r="C18" s="10">
        <v>4251</v>
      </c>
      <c r="D18" s="9">
        <f t="shared" si="0"/>
        <v>120</v>
      </c>
      <c r="E18" s="10">
        <v>8930</v>
      </c>
      <c r="F18" s="10">
        <v>9115</v>
      </c>
      <c r="G18" s="9">
        <f t="shared" si="1"/>
        <v>185</v>
      </c>
    </row>
    <row r="19" spans="1:7" x14ac:dyDescent="0.25">
      <c r="A19" s="5" t="s">
        <v>15</v>
      </c>
      <c r="B19" s="10">
        <v>16293</v>
      </c>
      <c r="C19" s="10">
        <v>16500</v>
      </c>
      <c r="D19" s="9">
        <f t="shared" si="0"/>
        <v>207</v>
      </c>
      <c r="E19" s="10">
        <v>36578</v>
      </c>
      <c r="F19" s="10">
        <v>38078</v>
      </c>
      <c r="G19" s="9">
        <f t="shared" si="1"/>
        <v>1500</v>
      </c>
    </row>
    <row r="20" spans="1:7" x14ac:dyDescent="0.25">
      <c r="A20" s="5" t="s">
        <v>16</v>
      </c>
      <c r="B20" s="10">
        <v>3296</v>
      </c>
      <c r="C20" s="10">
        <v>3296</v>
      </c>
      <c r="D20" s="9">
        <f t="shared" si="0"/>
        <v>0</v>
      </c>
      <c r="E20" s="10">
        <v>7422</v>
      </c>
      <c r="F20" s="10">
        <v>7427</v>
      </c>
      <c r="G20" s="9">
        <f t="shared" si="1"/>
        <v>5</v>
      </c>
    </row>
    <row r="21" spans="1:7" ht="15.75" thickBot="1" x14ac:dyDescent="0.3">
      <c r="A21" s="12" t="s">
        <v>17</v>
      </c>
      <c r="B21" s="13">
        <f>SUM(B8:B20)</f>
        <v>50299</v>
      </c>
      <c r="C21" s="13">
        <f t="shared" ref="C21:G21" si="2">SUM(C8:C20)</f>
        <v>50851</v>
      </c>
      <c r="D21" s="13">
        <f t="shared" si="2"/>
        <v>552</v>
      </c>
      <c r="E21" s="13">
        <f t="shared" si="2"/>
        <v>115026</v>
      </c>
      <c r="F21" s="13">
        <f t="shared" si="2"/>
        <v>118511</v>
      </c>
      <c r="G21" s="13">
        <f t="shared" si="2"/>
        <v>3485</v>
      </c>
    </row>
    <row r="22" spans="1:7" x14ac:dyDescent="0.25">
      <c r="A22" s="14"/>
      <c r="B22" s="8"/>
      <c r="C22" s="8"/>
      <c r="D22" s="8"/>
      <c r="E22" s="11"/>
      <c r="F22" s="11"/>
      <c r="G22" s="11"/>
    </row>
    <row r="23" spans="1:7" x14ac:dyDescent="0.25">
      <c r="A23" s="8"/>
      <c r="B23" s="8"/>
      <c r="C23" s="8"/>
      <c r="D23" s="8"/>
      <c r="E23" s="8"/>
      <c r="F23" s="8"/>
      <c r="G23" s="8"/>
    </row>
    <row r="24" spans="1:7" x14ac:dyDescent="0.25">
      <c r="A24" s="8"/>
      <c r="B24" s="8"/>
      <c r="C24" s="8"/>
      <c r="D24" s="8"/>
      <c r="E24" s="8"/>
      <c r="F24" s="8"/>
      <c r="G24" s="8"/>
    </row>
    <row r="25" spans="1:7" x14ac:dyDescent="0.25">
      <c r="A25" s="7"/>
      <c r="B25" s="7"/>
      <c r="C25" s="7"/>
      <c r="D25" s="7"/>
      <c r="E25" s="7"/>
      <c r="F25" s="7"/>
      <c r="G25" s="7"/>
    </row>
    <row r="26" spans="1:7" x14ac:dyDescent="0.25">
      <c r="A26" s="7"/>
      <c r="B26" s="7"/>
      <c r="C26" s="7"/>
      <c r="D26" s="7"/>
      <c r="E26" s="7"/>
      <c r="F26" s="7"/>
      <c r="G26" s="7"/>
    </row>
    <row r="27" spans="1:7" x14ac:dyDescent="0.25">
      <c r="A27" s="1"/>
      <c r="B27" s="1"/>
      <c r="E27" s="1"/>
    </row>
    <row r="28" spans="1:7" x14ac:dyDescent="0.25">
      <c r="A28" s="1"/>
      <c r="B28" s="1"/>
      <c r="E28" s="1"/>
    </row>
    <row r="29" spans="1:7" x14ac:dyDescent="0.25">
      <c r="A29" s="1"/>
      <c r="B29" s="1"/>
      <c r="E29" s="1"/>
    </row>
    <row r="30" spans="1:7" x14ac:dyDescent="0.25">
      <c r="A30" s="1"/>
      <c r="B30" s="6"/>
      <c r="C30" s="6"/>
      <c r="D30" s="6"/>
      <c r="E30" s="6"/>
      <c r="F30" s="6"/>
      <c r="G30" s="6"/>
    </row>
    <row r="31" spans="1:7" x14ac:dyDescent="0.25">
      <c r="A31" s="1"/>
      <c r="B31" s="6"/>
      <c r="C31" s="6"/>
      <c r="D31" s="6"/>
      <c r="E31" s="6"/>
      <c r="F31" s="6"/>
      <c r="G31" s="6"/>
    </row>
    <row r="32" spans="1:7" x14ac:dyDescent="0.25">
      <c r="A32" s="1"/>
      <c r="B32" s="1"/>
      <c r="E32" s="1"/>
    </row>
  </sheetData>
  <mergeCells count="10">
    <mergeCell ref="A1:G1"/>
    <mergeCell ref="A3:A6"/>
    <mergeCell ref="B5:B6"/>
    <mergeCell ref="E5:E6"/>
    <mergeCell ref="C5:C6"/>
    <mergeCell ref="D5:D6"/>
    <mergeCell ref="F5:F6"/>
    <mergeCell ref="G5:G6"/>
    <mergeCell ref="B3:D4"/>
    <mergeCell ref="E3:G4"/>
  </mergeCells>
  <pageMargins left="0.31496062992125984" right="0.11811023622047245" top="0.74803149606299213" bottom="0.74803149606299213" header="0.31496062992125984" footer="0.31496062992125984"/>
  <pageSetup paperSize="9" scale="71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zoomScaleNormal="100" zoomScaleSheetLayoutView="100" workbookViewId="0">
      <selection activeCell="A4" sqref="A1:XFD1048576"/>
    </sheetView>
  </sheetViews>
  <sheetFormatPr defaultRowHeight="15" x14ac:dyDescent="0.25"/>
  <cols>
    <col min="1" max="2" width="15.140625" style="1" customWidth="1"/>
    <col min="3" max="3" width="12.140625" style="1" customWidth="1"/>
    <col min="4" max="4" width="12.42578125" style="1" customWidth="1"/>
    <col min="5" max="5" width="14.5703125" style="1" customWidth="1"/>
    <col min="6" max="9" width="14.42578125" style="1" customWidth="1"/>
    <col min="10" max="16384" width="9.140625" style="1"/>
  </cols>
  <sheetData>
    <row r="1" spans="1:14" ht="46.5" customHeight="1" x14ac:dyDescent="0.3">
      <c r="A1" s="38" t="s">
        <v>22</v>
      </c>
      <c r="B1" s="38"/>
      <c r="C1" s="38"/>
      <c r="D1" s="38"/>
      <c r="E1" s="38"/>
      <c r="F1" s="38"/>
      <c r="G1" s="38"/>
      <c r="H1" s="38"/>
      <c r="I1" s="38"/>
    </row>
    <row r="2" spans="1:14" ht="18.75" x14ac:dyDescent="0.3">
      <c r="A2" s="25"/>
      <c r="B2" s="25"/>
      <c r="C2" s="25"/>
      <c r="D2" s="25"/>
      <c r="E2" s="25"/>
      <c r="F2" s="25"/>
      <c r="G2" s="25"/>
      <c r="H2" s="25"/>
      <c r="I2" s="25"/>
    </row>
    <row r="3" spans="1:14" ht="68.25" customHeight="1" thickBot="1" x14ac:dyDescent="0.3">
      <c r="A3" s="45" t="s">
        <v>23</v>
      </c>
      <c r="B3" s="45"/>
      <c r="C3" s="45"/>
      <c r="D3" s="45"/>
    </row>
    <row r="4" spans="1:14" ht="15" customHeight="1" x14ac:dyDescent="0.25">
      <c r="A4" s="26"/>
      <c r="B4" s="33" t="s">
        <v>0</v>
      </c>
      <c r="C4" s="34"/>
      <c r="D4" s="34"/>
      <c r="E4" s="41"/>
      <c r="F4" s="33" t="s">
        <v>1</v>
      </c>
      <c r="G4" s="34"/>
      <c r="H4" s="34"/>
      <c r="I4" s="43"/>
    </row>
    <row r="5" spans="1:14" x14ac:dyDescent="0.25">
      <c r="A5" s="27"/>
      <c r="B5" s="35"/>
      <c r="C5" s="36"/>
      <c r="D5" s="36"/>
      <c r="E5" s="42"/>
      <c r="F5" s="35"/>
      <c r="G5" s="36"/>
      <c r="H5" s="36"/>
      <c r="I5" s="44"/>
    </row>
    <row r="6" spans="1:14" ht="33" customHeight="1" x14ac:dyDescent="0.25">
      <c r="A6" s="27"/>
      <c r="B6" s="29" t="s">
        <v>2</v>
      </c>
      <c r="C6" s="31" t="s">
        <v>19</v>
      </c>
      <c r="D6" s="31" t="s">
        <v>18</v>
      </c>
      <c r="E6" s="31" t="s">
        <v>25</v>
      </c>
      <c r="F6" s="29" t="s">
        <v>3</v>
      </c>
      <c r="G6" s="31" t="s">
        <v>19</v>
      </c>
      <c r="H6" s="39" t="s">
        <v>18</v>
      </c>
      <c r="I6" s="31" t="s">
        <v>24</v>
      </c>
    </row>
    <row r="7" spans="1:14" ht="53.25" customHeight="1" thickBot="1" x14ac:dyDescent="0.3">
      <c r="A7" s="28"/>
      <c r="B7" s="30"/>
      <c r="C7" s="32"/>
      <c r="D7" s="32"/>
      <c r="E7" s="32"/>
      <c r="F7" s="30"/>
      <c r="G7" s="32"/>
      <c r="H7" s="40"/>
      <c r="I7" s="32"/>
      <c r="N7" s="1" t="s">
        <v>21</v>
      </c>
    </row>
    <row r="8" spans="1:14" ht="15.75" thickBot="1" x14ac:dyDescent="0.3">
      <c r="A8" s="2">
        <v>1</v>
      </c>
      <c r="B8" s="3">
        <v>2</v>
      </c>
      <c r="C8" s="3">
        <v>3</v>
      </c>
      <c r="D8" s="3">
        <v>4</v>
      </c>
      <c r="E8" s="3"/>
      <c r="F8" s="3">
        <v>5</v>
      </c>
      <c r="G8" s="3">
        <v>6</v>
      </c>
      <c r="H8" s="3">
        <v>7</v>
      </c>
      <c r="I8" s="15"/>
    </row>
    <row r="9" spans="1:14" x14ac:dyDescent="0.25">
      <c r="A9" s="4" t="s">
        <v>4</v>
      </c>
      <c r="B9" s="9">
        <v>3861</v>
      </c>
      <c r="C9" s="9">
        <v>3865</v>
      </c>
      <c r="D9" s="9">
        <f>C9-B9</f>
        <v>4</v>
      </c>
      <c r="E9" s="16">
        <f>C9*0.425</f>
        <v>1642.625</v>
      </c>
      <c r="F9" s="9">
        <v>9001</v>
      </c>
      <c r="G9" s="9">
        <v>9220</v>
      </c>
      <c r="H9" s="9">
        <f>G9-F9</f>
        <v>219</v>
      </c>
      <c r="I9" s="16">
        <f>G9*1000/1000</f>
        <v>9220</v>
      </c>
    </row>
    <row r="10" spans="1:14" x14ac:dyDescent="0.25">
      <c r="A10" s="5" t="s">
        <v>5</v>
      </c>
      <c r="B10" s="10">
        <v>2717</v>
      </c>
      <c r="C10" s="10">
        <v>2750</v>
      </c>
      <c r="D10" s="9">
        <f t="shared" ref="D10:D21" si="0">C10-B10</f>
        <v>33</v>
      </c>
      <c r="E10" s="16">
        <f t="shared" ref="E10:E21" si="1">C10*0.425</f>
        <v>1168.75</v>
      </c>
      <c r="F10" s="10">
        <v>6442</v>
      </c>
      <c r="G10" s="10">
        <v>6650</v>
      </c>
      <c r="H10" s="9">
        <f t="shared" ref="H10:H21" si="2">G10-F10</f>
        <v>208</v>
      </c>
      <c r="I10" s="16">
        <f t="shared" ref="I10:I21" si="3">G10*1000/1000</f>
        <v>6650</v>
      </c>
    </row>
    <row r="11" spans="1:14" x14ac:dyDescent="0.25">
      <c r="A11" s="5" t="s">
        <v>6</v>
      </c>
      <c r="B11" s="10">
        <v>1922</v>
      </c>
      <c r="C11" s="10">
        <v>1982</v>
      </c>
      <c r="D11" s="9">
        <f t="shared" si="0"/>
        <v>60</v>
      </c>
      <c r="E11" s="16">
        <f t="shared" si="1"/>
        <v>842.35</v>
      </c>
      <c r="F11" s="10">
        <v>3814</v>
      </c>
      <c r="G11" s="10">
        <v>3942</v>
      </c>
      <c r="H11" s="9">
        <f t="shared" si="2"/>
        <v>128</v>
      </c>
      <c r="I11" s="16">
        <f t="shared" si="3"/>
        <v>3942</v>
      </c>
    </row>
    <row r="12" spans="1:14" x14ac:dyDescent="0.25">
      <c r="A12" s="5" t="s">
        <v>7</v>
      </c>
      <c r="B12" s="10">
        <v>1870</v>
      </c>
      <c r="C12" s="10">
        <v>1870</v>
      </c>
      <c r="D12" s="9">
        <f t="shared" si="0"/>
        <v>0</v>
      </c>
      <c r="E12" s="16">
        <f t="shared" si="1"/>
        <v>794.75</v>
      </c>
      <c r="F12" s="10">
        <v>4969</v>
      </c>
      <c r="G12" s="10">
        <v>5046</v>
      </c>
      <c r="H12" s="9">
        <f t="shared" si="2"/>
        <v>77</v>
      </c>
      <c r="I12" s="16">
        <f t="shared" si="3"/>
        <v>5046</v>
      </c>
    </row>
    <row r="13" spans="1:14" x14ac:dyDescent="0.25">
      <c r="A13" s="5" t="s">
        <v>8</v>
      </c>
      <c r="B13" s="10">
        <v>2184</v>
      </c>
      <c r="C13" s="10">
        <v>2170</v>
      </c>
      <c r="D13" s="9">
        <f t="shared" si="0"/>
        <v>-14</v>
      </c>
      <c r="E13" s="16">
        <f t="shared" si="1"/>
        <v>922.25</v>
      </c>
      <c r="F13" s="10">
        <v>5312</v>
      </c>
      <c r="G13" s="10">
        <v>5377</v>
      </c>
      <c r="H13" s="9">
        <f t="shared" si="2"/>
        <v>65</v>
      </c>
      <c r="I13" s="16">
        <f t="shared" si="3"/>
        <v>5377</v>
      </c>
    </row>
    <row r="14" spans="1:14" x14ac:dyDescent="0.25">
      <c r="A14" s="5" t="s">
        <v>9</v>
      </c>
      <c r="B14" s="10">
        <v>3082</v>
      </c>
      <c r="C14" s="10">
        <v>3072</v>
      </c>
      <c r="D14" s="9">
        <f t="shared" si="0"/>
        <v>-10</v>
      </c>
      <c r="E14" s="16">
        <f t="shared" si="1"/>
        <v>1305.5999999999999</v>
      </c>
      <c r="F14" s="10">
        <v>6528</v>
      </c>
      <c r="G14" s="10">
        <v>6766</v>
      </c>
      <c r="H14" s="9">
        <f t="shared" si="2"/>
        <v>238</v>
      </c>
      <c r="I14" s="16">
        <f t="shared" si="3"/>
        <v>6766</v>
      </c>
    </row>
    <row r="15" spans="1:14" x14ac:dyDescent="0.25">
      <c r="A15" s="5" t="s">
        <v>10</v>
      </c>
      <c r="B15" s="10">
        <v>4155</v>
      </c>
      <c r="C15" s="10">
        <v>3874</v>
      </c>
      <c r="D15" s="9">
        <f t="shared" si="0"/>
        <v>-281</v>
      </c>
      <c r="E15" s="16">
        <f t="shared" si="1"/>
        <v>1646.45</v>
      </c>
      <c r="F15" s="10">
        <v>10296</v>
      </c>
      <c r="G15" s="10">
        <v>10300</v>
      </c>
      <c r="H15" s="9">
        <f t="shared" si="2"/>
        <v>4</v>
      </c>
      <c r="I15" s="16">
        <f t="shared" si="3"/>
        <v>10300</v>
      </c>
    </row>
    <row r="16" spans="1:14" x14ac:dyDescent="0.25">
      <c r="A16" s="5" t="s">
        <v>11</v>
      </c>
      <c r="B16" s="10">
        <v>3746</v>
      </c>
      <c r="C16" s="10">
        <v>4100</v>
      </c>
      <c r="D16" s="9">
        <f t="shared" si="0"/>
        <v>354</v>
      </c>
      <c r="E16" s="16">
        <f t="shared" si="1"/>
        <v>1742.5</v>
      </c>
      <c r="F16" s="10">
        <v>8760</v>
      </c>
      <c r="G16" s="10">
        <v>9450</v>
      </c>
      <c r="H16" s="9">
        <f t="shared" si="2"/>
        <v>690</v>
      </c>
      <c r="I16" s="16">
        <f t="shared" si="3"/>
        <v>9450</v>
      </c>
    </row>
    <row r="17" spans="1:9" x14ac:dyDescent="0.25">
      <c r="A17" s="5" t="s">
        <v>12</v>
      </c>
      <c r="B17" s="10">
        <v>1548</v>
      </c>
      <c r="C17" s="10">
        <v>1506</v>
      </c>
      <c r="D17" s="9">
        <f t="shared" si="0"/>
        <v>-42</v>
      </c>
      <c r="E17" s="16">
        <f t="shared" si="1"/>
        <v>640.04999999999995</v>
      </c>
      <c r="F17" s="10">
        <v>3296</v>
      </c>
      <c r="G17" s="10">
        <v>3397</v>
      </c>
      <c r="H17" s="9">
        <f t="shared" si="2"/>
        <v>101</v>
      </c>
      <c r="I17" s="16">
        <f t="shared" si="3"/>
        <v>3397</v>
      </c>
    </row>
    <row r="18" spans="1:9" x14ac:dyDescent="0.25">
      <c r="A18" s="5" t="s">
        <v>13</v>
      </c>
      <c r="B18" s="10">
        <v>1494</v>
      </c>
      <c r="C18" s="10">
        <v>1552</v>
      </c>
      <c r="D18" s="9">
        <f t="shared" si="0"/>
        <v>58</v>
      </c>
      <c r="E18" s="16">
        <f t="shared" si="1"/>
        <v>659.6</v>
      </c>
      <c r="F18" s="10">
        <v>3678</v>
      </c>
      <c r="G18" s="10">
        <v>3743</v>
      </c>
      <c r="H18" s="9">
        <f t="shared" si="2"/>
        <v>65</v>
      </c>
      <c r="I18" s="16">
        <f t="shared" si="3"/>
        <v>3743</v>
      </c>
    </row>
    <row r="19" spans="1:9" x14ac:dyDescent="0.25">
      <c r="A19" s="5" t="s">
        <v>14</v>
      </c>
      <c r="B19" s="10">
        <v>4131</v>
      </c>
      <c r="C19" s="10">
        <v>4251</v>
      </c>
      <c r="D19" s="9">
        <f t="shared" si="0"/>
        <v>120</v>
      </c>
      <c r="E19" s="16">
        <f t="shared" si="1"/>
        <v>1806.675</v>
      </c>
      <c r="F19" s="10">
        <v>8930</v>
      </c>
      <c r="G19" s="10">
        <v>9115</v>
      </c>
      <c r="H19" s="9">
        <f t="shared" si="2"/>
        <v>185</v>
      </c>
      <c r="I19" s="16">
        <f t="shared" si="3"/>
        <v>9115</v>
      </c>
    </row>
    <row r="20" spans="1:9" x14ac:dyDescent="0.25">
      <c r="A20" s="5" t="s">
        <v>15</v>
      </c>
      <c r="B20" s="10">
        <v>16293</v>
      </c>
      <c r="C20" s="10">
        <v>16500</v>
      </c>
      <c r="D20" s="9">
        <f t="shared" si="0"/>
        <v>207</v>
      </c>
      <c r="E20" s="16">
        <f t="shared" si="1"/>
        <v>7012.5</v>
      </c>
      <c r="F20" s="10">
        <v>36578</v>
      </c>
      <c r="G20" s="10">
        <v>38078</v>
      </c>
      <c r="H20" s="9">
        <f t="shared" si="2"/>
        <v>1500</v>
      </c>
      <c r="I20" s="16">
        <f t="shared" si="3"/>
        <v>38078</v>
      </c>
    </row>
    <row r="21" spans="1:9" x14ac:dyDescent="0.25">
      <c r="A21" s="5" t="s">
        <v>16</v>
      </c>
      <c r="B21" s="10">
        <v>3296</v>
      </c>
      <c r="C21" s="10">
        <v>3296</v>
      </c>
      <c r="D21" s="9">
        <f t="shared" si="0"/>
        <v>0</v>
      </c>
      <c r="E21" s="16">
        <f t="shared" si="1"/>
        <v>1400.8</v>
      </c>
      <c r="F21" s="10">
        <v>7422</v>
      </c>
      <c r="G21" s="10">
        <v>7427</v>
      </c>
      <c r="H21" s="9">
        <f t="shared" si="2"/>
        <v>5</v>
      </c>
      <c r="I21" s="16">
        <f t="shared" si="3"/>
        <v>7427</v>
      </c>
    </row>
    <row r="22" spans="1:9" ht="15.75" thickBot="1" x14ac:dyDescent="0.3">
      <c r="A22" s="12" t="s">
        <v>17</v>
      </c>
      <c r="B22" s="13">
        <f>SUM(B9:B21)</f>
        <v>50299</v>
      </c>
      <c r="C22" s="13">
        <f t="shared" ref="C22:I22" si="4">SUM(C9:C21)</f>
        <v>50788</v>
      </c>
      <c r="D22" s="13">
        <f t="shared" si="4"/>
        <v>489</v>
      </c>
      <c r="E22" s="17">
        <f t="shared" si="4"/>
        <v>21584.899999999998</v>
      </c>
      <c r="F22" s="13">
        <f t="shared" si="4"/>
        <v>115026</v>
      </c>
      <c r="G22" s="13">
        <f t="shared" si="4"/>
        <v>118511</v>
      </c>
      <c r="H22" s="13">
        <f t="shared" si="4"/>
        <v>3485</v>
      </c>
      <c r="I22" s="17">
        <f t="shared" si="4"/>
        <v>118511</v>
      </c>
    </row>
    <row r="23" spans="1:9" ht="36" customHeight="1" x14ac:dyDescent="0.25">
      <c r="A23" s="14"/>
      <c r="B23" s="8"/>
      <c r="C23" s="8"/>
      <c r="D23" s="8"/>
      <c r="E23" s="8"/>
      <c r="F23" s="11"/>
      <c r="G23" s="37" t="s">
        <v>26</v>
      </c>
      <c r="H23" s="37"/>
      <c r="I23" s="20" t="s">
        <v>27</v>
      </c>
    </row>
    <row r="24" spans="1:9" x14ac:dyDescent="0.2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5">
      <c r="A27" s="7"/>
      <c r="B27" s="7"/>
      <c r="C27" s="7"/>
      <c r="D27" s="7"/>
      <c r="E27" s="7"/>
      <c r="F27" s="7"/>
      <c r="G27" s="7"/>
      <c r="H27" s="7"/>
      <c r="I27" s="7"/>
    </row>
    <row r="31" spans="1:9" x14ac:dyDescent="0.25">
      <c r="B31" s="6"/>
      <c r="C31" s="6"/>
      <c r="D31" s="6"/>
      <c r="E31" s="6"/>
      <c r="F31" s="6"/>
      <c r="G31" s="6"/>
      <c r="H31" s="6"/>
      <c r="I31" s="6"/>
    </row>
    <row r="32" spans="1:9" x14ac:dyDescent="0.25">
      <c r="B32" s="6"/>
      <c r="C32" s="6"/>
      <c r="D32" s="6"/>
      <c r="E32" s="6"/>
      <c r="F32" s="6"/>
      <c r="G32" s="6"/>
      <c r="H32" s="6"/>
      <c r="I32" s="6"/>
    </row>
    <row r="37" spans="7:7" ht="15.75" x14ac:dyDescent="0.25">
      <c r="G37" s="18"/>
    </row>
  </sheetData>
  <mergeCells count="15">
    <mergeCell ref="G23:H23"/>
    <mergeCell ref="A1:I1"/>
    <mergeCell ref="H6:H7"/>
    <mergeCell ref="I6:I7"/>
    <mergeCell ref="A2:I2"/>
    <mergeCell ref="A4:A7"/>
    <mergeCell ref="B4:E5"/>
    <mergeCell ref="F4:I5"/>
    <mergeCell ref="B6:B7"/>
    <mergeCell ref="C6:C7"/>
    <mergeCell ref="D6:D7"/>
    <mergeCell ref="E6:E7"/>
    <mergeCell ref="F6:F7"/>
    <mergeCell ref="G6:G7"/>
    <mergeCell ref="A3:D3"/>
  </mergeCells>
  <pageMargins left="0.70866141732283472" right="0.19685039370078741" top="0.74803149606299213" bottom="0.74803149606299213" header="0.31496062992125984" footer="0.31496062992125984"/>
  <pageSetup paperSize="9" scale="68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F12" sqref="F12"/>
    </sheetView>
  </sheetViews>
  <sheetFormatPr defaultRowHeight="15" x14ac:dyDescent="0.25"/>
  <cols>
    <col min="1" max="1" width="15.140625" style="1" customWidth="1"/>
    <col min="2" max="2" width="14.42578125" style="1" customWidth="1"/>
    <col min="3" max="3" width="12.7109375" style="22" customWidth="1"/>
    <col min="4" max="4" width="16.7109375" style="23" customWidth="1"/>
    <col min="5" max="16384" width="9.140625" style="1"/>
  </cols>
  <sheetData>
    <row r="1" spans="1:6" ht="84" customHeight="1" x14ac:dyDescent="0.3">
      <c r="A1" s="38" t="s">
        <v>28</v>
      </c>
      <c r="B1" s="38"/>
      <c r="C1" s="38"/>
      <c r="D1" s="38"/>
    </row>
    <row r="2" spans="1:6" ht="32.25" customHeight="1" x14ac:dyDescent="0.3">
      <c r="A2" s="25"/>
      <c r="B2" s="25"/>
    </row>
    <row r="3" spans="1:6" ht="33" customHeight="1" x14ac:dyDescent="0.25">
      <c r="A3" s="48"/>
      <c r="B3" s="46" t="s">
        <v>19</v>
      </c>
      <c r="C3" s="49" t="s">
        <v>29</v>
      </c>
      <c r="D3" s="50" t="s">
        <v>30</v>
      </c>
    </row>
    <row r="4" spans="1:6" ht="60.75" customHeight="1" thickBot="1" x14ac:dyDescent="0.3">
      <c r="A4" s="48"/>
      <c r="B4" s="47"/>
      <c r="C4" s="51"/>
      <c r="D4" s="52"/>
      <c r="F4" s="1" t="s">
        <v>21</v>
      </c>
    </row>
    <row r="5" spans="1:6" ht="15.75" thickBot="1" x14ac:dyDescent="0.3">
      <c r="A5" s="24">
        <v>1</v>
      </c>
      <c r="B5" s="3">
        <v>6</v>
      </c>
      <c r="C5" s="53"/>
      <c r="D5" s="54"/>
    </row>
    <row r="6" spans="1:6" x14ac:dyDescent="0.25">
      <c r="A6" s="61" t="s">
        <v>4</v>
      </c>
      <c r="B6" s="55">
        <v>9220</v>
      </c>
      <c r="C6" s="56">
        <f t="shared" ref="C6:C16" si="0">B6*0.01039</f>
        <v>95.7958</v>
      </c>
      <c r="D6" s="57">
        <f>C6*21*193/1000</f>
        <v>388.26037739999998</v>
      </c>
    </row>
    <row r="7" spans="1:6" x14ac:dyDescent="0.25">
      <c r="A7" s="62" t="s">
        <v>5</v>
      </c>
      <c r="B7" s="58">
        <v>6650</v>
      </c>
      <c r="C7" s="56">
        <f t="shared" si="0"/>
        <v>69.093500000000006</v>
      </c>
      <c r="D7" s="57">
        <f t="shared" ref="D7:D18" si="1">C7*21*193/1000</f>
        <v>280.03595550000006</v>
      </c>
    </row>
    <row r="8" spans="1:6" x14ac:dyDescent="0.25">
      <c r="A8" s="62" t="s">
        <v>6</v>
      </c>
      <c r="B8" s="58">
        <v>3942</v>
      </c>
      <c r="C8" s="56">
        <f t="shared" si="0"/>
        <v>40.957380000000001</v>
      </c>
      <c r="D8" s="57">
        <f t="shared" si="1"/>
        <v>166.00026114000002</v>
      </c>
    </row>
    <row r="9" spans="1:6" x14ac:dyDescent="0.25">
      <c r="A9" s="62" t="s">
        <v>7</v>
      </c>
      <c r="B9" s="58">
        <v>5046</v>
      </c>
      <c r="C9" s="56">
        <f t="shared" si="0"/>
        <v>52.42794</v>
      </c>
      <c r="D9" s="57">
        <f t="shared" si="1"/>
        <v>212.49044082000003</v>
      </c>
    </row>
    <row r="10" spans="1:6" x14ac:dyDescent="0.25">
      <c r="A10" s="62" t="s">
        <v>8</v>
      </c>
      <c r="B10" s="58">
        <v>5377</v>
      </c>
      <c r="C10" s="56">
        <f t="shared" si="0"/>
        <v>55.86703</v>
      </c>
      <c r="D10" s="57">
        <f t="shared" si="1"/>
        <v>226.42907258999998</v>
      </c>
    </row>
    <row r="11" spans="1:6" x14ac:dyDescent="0.25">
      <c r="A11" s="62" t="s">
        <v>9</v>
      </c>
      <c r="B11" s="58">
        <v>6766</v>
      </c>
      <c r="C11" s="56">
        <f t="shared" si="0"/>
        <v>70.298739999999995</v>
      </c>
      <c r="D11" s="57">
        <f t="shared" si="1"/>
        <v>284.92079322000001</v>
      </c>
    </row>
    <row r="12" spans="1:6" x14ac:dyDescent="0.25">
      <c r="A12" s="62" t="s">
        <v>10</v>
      </c>
      <c r="B12" s="58">
        <v>10300</v>
      </c>
      <c r="C12" s="56">
        <f t="shared" si="0"/>
        <v>107.017</v>
      </c>
      <c r="D12" s="57">
        <f t="shared" si="1"/>
        <v>433.73990100000003</v>
      </c>
    </row>
    <row r="13" spans="1:6" x14ac:dyDescent="0.25">
      <c r="A13" s="62" t="s">
        <v>11</v>
      </c>
      <c r="B13" s="58">
        <v>9450</v>
      </c>
      <c r="C13" s="56">
        <f t="shared" si="0"/>
        <v>98.185500000000005</v>
      </c>
      <c r="D13" s="57">
        <f t="shared" si="1"/>
        <v>397.94583150000005</v>
      </c>
    </row>
    <row r="14" spans="1:6" x14ac:dyDescent="0.25">
      <c r="A14" s="62" t="s">
        <v>12</v>
      </c>
      <c r="B14" s="58">
        <v>3397</v>
      </c>
      <c r="C14" s="56">
        <f t="shared" si="0"/>
        <v>35.294829999999997</v>
      </c>
      <c r="D14" s="57">
        <f t="shared" si="1"/>
        <v>143.04994599</v>
      </c>
    </row>
    <row r="15" spans="1:6" x14ac:dyDescent="0.25">
      <c r="A15" s="62" t="s">
        <v>13</v>
      </c>
      <c r="B15" s="58">
        <v>3743</v>
      </c>
      <c r="C15" s="56">
        <f t="shared" si="0"/>
        <v>38.889769999999999</v>
      </c>
      <c r="D15" s="57">
        <f t="shared" si="1"/>
        <v>157.62023780999999</v>
      </c>
    </row>
    <row r="16" spans="1:6" x14ac:dyDescent="0.25">
      <c r="A16" s="62" t="s">
        <v>14</v>
      </c>
      <c r="B16" s="58">
        <v>9115</v>
      </c>
      <c r="C16" s="56">
        <f t="shared" si="0"/>
        <v>94.704849999999993</v>
      </c>
      <c r="D16" s="57">
        <f t="shared" si="1"/>
        <v>383.83875704999997</v>
      </c>
    </row>
    <row r="17" spans="1:4" x14ac:dyDescent="0.25">
      <c r="A17" s="62" t="s">
        <v>15</v>
      </c>
      <c r="B17" s="58">
        <v>38078</v>
      </c>
      <c r="C17" s="56">
        <f>B17*0.01039+0.5</f>
        <v>396.13042000000002</v>
      </c>
      <c r="D17" s="57">
        <f t="shared" si="1"/>
        <v>1605.5165922600002</v>
      </c>
    </row>
    <row r="18" spans="1:4" x14ac:dyDescent="0.25">
      <c r="A18" s="62" t="s">
        <v>16</v>
      </c>
      <c r="B18" s="58">
        <v>7427</v>
      </c>
      <c r="C18" s="56">
        <f>B18*0.01039</f>
        <v>77.166529999999995</v>
      </c>
      <c r="D18" s="57">
        <f t="shared" si="1"/>
        <v>312.75594609000001</v>
      </c>
    </row>
    <row r="19" spans="1:4" ht="15.75" thickBot="1" x14ac:dyDescent="0.3">
      <c r="A19" s="63" t="s">
        <v>17</v>
      </c>
      <c r="B19" s="59">
        <f t="shared" ref="B19:D19" si="2">SUM(B6:B18)</f>
        <v>118511</v>
      </c>
      <c r="C19" s="59">
        <f t="shared" si="2"/>
        <v>1231.8292899999999</v>
      </c>
      <c r="D19" s="60">
        <f t="shared" si="2"/>
        <v>4992.6041123700006</v>
      </c>
    </row>
    <row r="20" spans="1:4" ht="49.5" customHeight="1" x14ac:dyDescent="0.25">
      <c r="A20" s="14"/>
      <c r="B20" s="19"/>
    </row>
    <row r="21" spans="1:4" x14ac:dyDescent="0.25">
      <c r="A21" s="8"/>
      <c r="B21" s="8"/>
    </row>
    <row r="22" spans="1:4" x14ac:dyDescent="0.25">
      <c r="A22" s="8"/>
      <c r="B22" s="8"/>
    </row>
    <row r="23" spans="1:4" hidden="1" x14ac:dyDescent="0.25">
      <c r="A23" s="7"/>
      <c r="B23" s="21">
        <f>B21/B19</f>
        <v>0</v>
      </c>
    </row>
    <row r="24" spans="1:4" x14ac:dyDescent="0.25">
      <c r="A24" s="7"/>
      <c r="B24" s="7"/>
    </row>
    <row r="28" spans="1:4" x14ac:dyDescent="0.25">
      <c r="B28" s="6"/>
    </row>
    <row r="29" spans="1:4" x14ac:dyDescent="0.25">
      <c r="B29" s="6"/>
    </row>
    <row r="34" spans="2:2" ht="15.75" x14ac:dyDescent="0.25">
      <c r="B34" s="18"/>
    </row>
  </sheetData>
  <mergeCells count="6">
    <mergeCell ref="B3:B4"/>
    <mergeCell ref="C3:C4"/>
    <mergeCell ref="D3:D4"/>
    <mergeCell ref="A1:D1"/>
    <mergeCell ref="A3:A4"/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прогноз контингента</vt:lpstr>
      <vt:lpstr>расчет учебных ДОУ+ОО</vt:lpstr>
      <vt:lpstr>летний отдых</vt:lpstr>
      <vt:lpstr>'расчет учебных ДОУ+ОО'!Область_печати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DreevaZh</dc:creator>
  <cp:lastModifiedBy>МБУ Казакова Фатима 124</cp:lastModifiedBy>
  <cp:lastPrinted>2022-08-05T07:09:26Z</cp:lastPrinted>
  <dcterms:created xsi:type="dcterms:W3CDTF">2022-08-03T07:45:53Z</dcterms:created>
  <dcterms:modified xsi:type="dcterms:W3CDTF">2022-10-17T07:57:58Z</dcterms:modified>
</cp:coreProperties>
</file>